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D:\Uporabniki\Patrik Urlaub\Documents\NextCloud\Projekti\Naročanje prehrane 12-2019\Predračuni verzija 20.12.2019\"/>
    </mc:Choice>
  </mc:AlternateContent>
  <xr:revisionPtr revIDLastSave="0" documentId="13_ncr:1_{09543BCB-FDD5-4E88-A780-2640F6B34ACD}" xr6:coauthVersionLast="45" xr6:coauthVersionMax="45" xr10:uidLastSave="{00000000-0000-0000-0000-000000000000}"/>
  <bookViews>
    <workbookView xWindow="-120" yWindow="-120" windowWidth="29040" windowHeight="15840" xr2:uid="{00000000-000D-0000-FFFF-FFFF00000000}"/>
  </bookViews>
  <sheets>
    <sheet name="Lis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8" i="1" l="1"/>
  <c r="K18" i="1" s="1"/>
  <c r="J18" i="1"/>
  <c r="I19" i="1"/>
  <c r="K19" i="1" s="1"/>
  <c r="J19" i="1"/>
  <c r="I20" i="1"/>
  <c r="K20" i="1" s="1"/>
  <c r="J20" i="1"/>
  <c r="I21" i="1"/>
  <c r="K21" i="1" s="1"/>
  <c r="J21" i="1"/>
  <c r="I22" i="1"/>
  <c r="K22" i="1" s="1"/>
  <c r="J22" i="1"/>
  <c r="I23" i="1"/>
  <c r="K23" i="1" s="1"/>
  <c r="J23" i="1"/>
  <c r="J17" i="1" l="1"/>
  <c r="I17" i="1"/>
  <c r="K17" i="1" s="1"/>
  <c r="J26" i="1" l="1"/>
  <c r="K26" i="1"/>
</calcChain>
</file>

<file path=xl/sharedStrings.xml><?xml version="1.0" encoding="utf-8"?>
<sst xmlns="http://schemas.openxmlformats.org/spreadsheetml/2006/main" count="45" uniqueCount="37">
  <si>
    <t>Volkmerjeva cesta 10, 2250 Ptuj | tel: 02/780-73-00 | e-mail: info@domptuj.si</t>
  </si>
  <si>
    <t>Datum:</t>
  </si>
  <si>
    <t>Ponudnik:</t>
  </si>
  <si>
    <t>PONUDBA</t>
  </si>
  <si>
    <t>Opis</t>
  </si>
  <si>
    <t>% 
DDV</t>
  </si>
  <si>
    <t>Enota mere 
(EM)</t>
  </si>
  <si>
    <t>Letna količina</t>
  </si>
  <si>
    <t>1.</t>
  </si>
  <si>
    <t>2.</t>
  </si>
  <si>
    <t>3.</t>
  </si>
  <si>
    <t>4.</t>
  </si>
  <si>
    <t>5.</t>
  </si>
  <si>
    <t>6.</t>
  </si>
  <si>
    <t>7.</t>
  </si>
  <si>
    <t>Zap. 
št.</t>
  </si>
  <si>
    <t>Int. 
šifra</t>
  </si>
  <si>
    <t>Blagovna 
znamka</t>
  </si>
  <si>
    <t>Vrednost skupaj 
brez DDV</t>
  </si>
  <si>
    <t>Vrednost skupaj 
z DDV</t>
  </si>
  <si>
    <t>Cena\E.M. 
z DDV</t>
  </si>
  <si>
    <t>Cena\E.M. 
brez DDV</t>
  </si>
  <si>
    <t>SKUPAJ</t>
  </si>
  <si>
    <t>Žig in podpis ponudnika:</t>
  </si>
  <si>
    <t>Kontaktna oseba:</t>
  </si>
  <si>
    <t>Telefon/GSM:</t>
  </si>
  <si>
    <t>E-mail:</t>
  </si>
  <si>
    <t>*izpolnite le zeleno obarvana polja</t>
  </si>
  <si>
    <t>kom</t>
  </si>
  <si>
    <t>Normokalorična enteralna prehrana, namenjena za hranjenje po sondi ali PEG, z modificirano vsebnostjo hranilnih snovi za popolno prehrano bolnikov pri moteni toleranci na glukozo- sladkorna bolezen tipa1in2, ter inzulinski rezistenci in hiperglikemiji. Sestava: 1 kcl/ ml., beljakovine: 4-5g/100 ml, vlaknine 1-2g/100 ml, osmolarnost 270-370mosmol/l. Nevtralen okus. Pakiranje 500 ml ali 1000 ml*(podobno kot Diben ali Nutrison Advanced Diason)</t>
  </si>
  <si>
    <t>Pripravljena enteralna prehrana namenjena hranjenu po sondi ali PEG. Je standardna, normokalorična 1 kcal/ ml, brez okusa. Sestavlhena je iz beljakovin, maščob, ogljikovih hidratov, vitaminov in mineralov, brez glutena, brez laktoze. Sesava: 1kcal/ml, beljakovine: 4-5g/100 ml, osmolarnost.250-350 mOsml/l. ( Podobno kot Fresubin original ali Nutrison), pakiranje 500 ml ali 1000 ml.</t>
  </si>
  <si>
    <t>Standardna normokalorična enteralna prehrana za hranjenje po sondi ali PEG. Sestavlhena je iz beljakovin, maščob, ogljikovih hidratov, vitaminov in mineralov in vlaknin, brez glutena, brez laktoze Sestava: 1 kcl/ml, beljakovine: 4-5 g/100 ml, vlaknine 1-2g/100 ml osmolarnost 250- 350 mOsml/l, Pakiranje 500 ml ali 1000 ml*(podobno kot Nutrison multi fibre ali Fresubin original fibre )</t>
  </si>
  <si>
    <t>Visokokalorična formula enteralne prehrane, primerna za hranjenje po sondi in PEG, za podhranjene bolnike in bolnike, ki so prehransko ogroženi in imajo povišane potrebe po beljakovinah in energiji.Sestavlhena je iz beljakovin, maščob, ogljikovih hidratov, vitaminov in mineralov, brez glutena, brez laktoze Sestava: 1,5 kcl/ml, beljakovine: 5-6 g/100 ml, osmolarnost 300- 360 mOsml/l , pakiranje 500 ml ali 1000 ml. *(kot Fresubin energy ali Nutrison Energy)</t>
  </si>
  <si>
    <t>Visokokalorični in visoko beljakovinski pripravek enteralne prehrane primeren za pitje. Za podhranjene bolnike, ki so prehransko ogroženi, ter imajo povišane potrebe po beljakovinah, energiji in /ali omejitev vnosa tekočin; popuščanje srca in pljuč, cistična fibroza, kontinuirana ambulantna dializa, preležanine. Vsebuje vitamine, minerale in beljakovine v optimalni količini. Sestava:1,5 - 2 kcal/l, obogaten z beljakovinami: vsebuje 5 - 10 g beljakovin na 100 ml , več različnih okusov, pakiranje: 200 ml, plastenka *(kot Fresubin 2 ,kcal ali Nutridrink)</t>
  </si>
  <si>
    <t>Visokokalorični pripravek enteralne prehrane z vlakninami, primeren za pitje z modificirano vsebnostjo hranilnih snovi za popolno prehrano pri moteni toleranci na glukozo-sladkorno bolezen. Sestava: 1 - 2 kcal/ml, obogatena z beljakovinami: vsebuje 4-8 g beljakovin na 100 ml, vlaknin 2-4 g/100 ml, brez glutena. Več različnih okusov, pakiranje: 200 ml plastenka. *(podobno kot Diben drink ali Diasip)</t>
  </si>
  <si>
    <t>Za prehransko podporo bolnikov z motnjami požiranja (disfagija), po možganski kapi, tumorjem na možganih ali po poškodbi glave. Uporablja se za zgoščevanje hrane in pijače, za toplo in mrzlo. Ohranja okus jedi in pijač. Instantno gostilo za živila z modificiranim koruznim škrobom,brez vlaknin, glutena. Okus nevtralen. Pakiranje; 225 - 300 g v prahu *( kot Thick&amp; Easy ali Nutilis)</t>
  </si>
  <si>
    <t>18. SKLOP - ENTERALNA PREHRANA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</si>
</sst>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8" x14ac:knownFonts="1">
    <font>
      <sz val="11"/>
      <color theme="1"/>
      <name val="Calibri"/>
      <family val="2"/>
      <charset val="238"/>
      <scheme val="minor"/>
    </font>
    <font>
      <sz val="11"/>
      <color theme="1"/>
      <name val="Calibri"/>
      <family val="2"/>
      <charset val="238"/>
      <scheme val="minor"/>
    </font>
    <font>
      <sz val="11"/>
      <color theme="1"/>
      <name val="Arial"/>
      <family val="2"/>
      <charset val="238"/>
    </font>
    <font>
      <sz val="9"/>
      <color theme="1"/>
      <name val="Arial"/>
      <family val="2"/>
      <charset val="238"/>
    </font>
    <font>
      <b/>
      <sz val="9"/>
      <color theme="1"/>
      <name val="Arial"/>
      <family val="2"/>
      <charset val="238"/>
    </font>
    <font>
      <b/>
      <sz val="12"/>
      <color theme="1"/>
      <name val="Arial"/>
      <family val="2"/>
      <charset val="238"/>
    </font>
    <font>
      <sz val="8"/>
      <color theme="1"/>
      <name val="Arial"/>
      <family val="2"/>
      <charset val="238"/>
    </font>
    <font>
      <sz val="8"/>
      <name val="Calibri"/>
      <family val="2"/>
      <charset val="238"/>
      <scheme val="minor"/>
    </font>
  </fonts>
  <fills count="3">
    <fill>
      <patternFill patternType="none"/>
    </fill>
    <fill>
      <patternFill patternType="gray125"/>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1">
    <xf numFmtId="0" fontId="0" fillId="0" borderId="0" xfId="0"/>
    <xf numFmtId="0" fontId="2" fillId="0" borderId="0" xfId="0" applyFont="1"/>
    <xf numFmtId="0" fontId="3" fillId="0" borderId="0" xfId="0" applyFont="1"/>
    <xf numFmtId="0" fontId="5" fillId="0" borderId="0" xfId="0" applyFont="1"/>
    <xf numFmtId="0" fontId="3" fillId="2" borderId="1" xfId="0" applyFont="1" applyFill="1"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Fill="1"/>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44" fontId="3" fillId="2" borderId="1" xfId="1" applyFont="1" applyFill="1" applyBorder="1" applyAlignment="1">
      <alignment horizontal="center" vertical="center"/>
    </xf>
    <xf numFmtId="44" fontId="3" fillId="0" borderId="1" xfId="1" applyFont="1" applyBorder="1" applyAlignment="1">
      <alignment horizontal="center" vertical="center"/>
    </xf>
    <xf numFmtId="44" fontId="3" fillId="0" borderId="1" xfId="0" applyNumberFormat="1" applyFont="1" applyBorder="1" applyAlignment="1">
      <alignment horizontal="center" vertical="center"/>
    </xf>
    <xf numFmtId="0" fontId="3" fillId="0" borderId="0" xfId="0" applyFont="1" applyAlignment="1">
      <alignment horizontal="right" vertical="center"/>
    </xf>
    <xf numFmtId="0" fontId="3" fillId="0" borderId="2" xfId="0" applyFont="1" applyBorder="1" applyAlignment="1">
      <alignment horizontal="right" vertical="center"/>
    </xf>
    <xf numFmtId="0" fontId="3" fillId="0" borderId="0" xfId="0" applyFont="1" applyAlignment="1">
      <alignment horizontal="right"/>
    </xf>
    <xf numFmtId="164" fontId="3" fillId="0" borderId="1" xfId="2" applyNumberFormat="1" applyFont="1" applyFill="1" applyBorder="1" applyAlignment="1">
      <alignment horizontal="center" vertical="center"/>
    </xf>
    <xf numFmtId="0" fontId="6" fillId="2" borderId="1" xfId="0" applyFont="1" applyFill="1" applyBorder="1" applyAlignment="1">
      <alignment horizontal="left" vertical="center"/>
    </xf>
    <xf numFmtId="0" fontId="3" fillId="2" borderId="1" xfId="0" applyFont="1" applyFill="1" applyBorder="1" applyAlignment="1">
      <alignment horizontal="center"/>
    </xf>
  </cellXfs>
  <cellStyles count="3">
    <cellStyle name="Navadno" xfId="0" builtinId="0"/>
    <cellStyle name="Odstotek"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965200</xdr:colOff>
      <xdr:row>3</xdr:row>
      <xdr:rowOff>76200</xdr:rowOff>
    </xdr:to>
    <xdr:pic>
      <xdr:nvPicPr>
        <xdr:cNvPr id="5" name="Slika 4">
          <a:extLst>
            <a:ext uri="{FF2B5EF4-FFF2-40B4-BE49-F238E27FC236}">
              <a16:creationId xmlns:a16="http://schemas.microsoft.com/office/drawing/2014/main" id="{B32E145C-006C-4299-8FE0-F0FC842633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65250" cy="53340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K27"/>
  <sheetViews>
    <sheetView tabSelected="1" topLeftCell="A4" zoomScaleNormal="100" workbookViewId="0">
      <selection activeCell="A15" sqref="A15"/>
    </sheetView>
  </sheetViews>
  <sheetFormatPr defaultColWidth="9.140625" defaultRowHeight="12" x14ac:dyDescent="0.2"/>
  <cols>
    <col min="1" max="1" width="6" style="2" customWidth="1"/>
    <col min="2" max="2" width="26.28515625" style="2" customWidth="1"/>
    <col min="3" max="3" width="9.140625" style="2"/>
    <col min="4" max="4" width="15" style="2" bestFit="1" customWidth="1"/>
    <col min="5" max="5" width="10.28515625" style="2" bestFit="1" customWidth="1"/>
    <col min="6" max="6" width="6" style="2" bestFit="1" customWidth="1"/>
    <col min="7" max="7" width="11.85546875" style="2" bestFit="1" customWidth="1"/>
    <col min="8" max="11" width="14.42578125" style="2" customWidth="1"/>
    <col min="12" max="16384" width="9.140625" style="2"/>
  </cols>
  <sheetData>
    <row r="5" spans="1:11" x14ac:dyDescent="0.2">
      <c r="A5" s="2" t="s">
        <v>0</v>
      </c>
    </row>
    <row r="7" spans="1:11" ht="15" customHeight="1" x14ac:dyDescent="0.2">
      <c r="A7" s="2" t="s">
        <v>1</v>
      </c>
      <c r="B7" s="8"/>
      <c r="C7" s="20"/>
      <c r="D7" s="20"/>
    </row>
    <row r="8" spans="1:11" x14ac:dyDescent="0.2">
      <c r="B8" s="8"/>
      <c r="C8" s="8"/>
      <c r="D8" s="8"/>
    </row>
    <row r="9" spans="1:11" ht="15" customHeight="1" x14ac:dyDescent="0.2">
      <c r="A9" s="2" t="s">
        <v>2</v>
      </c>
      <c r="B9" s="8"/>
      <c r="C9" s="20"/>
      <c r="D9" s="20"/>
      <c r="E9" s="20"/>
      <c r="F9" s="20"/>
      <c r="G9" s="20"/>
      <c r="H9" s="20"/>
      <c r="I9" s="20"/>
    </row>
    <row r="11" spans="1:11" ht="15" customHeight="1" x14ac:dyDescent="0.2">
      <c r="B11" s="17" t="s">
        <v>24</v>
      </c>
      <c r="C11" s="20"/>
      <c r="D11" s="20"/>
      <c r="E11" s="20"/>
      <c r="G11" s="15" t="s">
        <v>25</v>
      </c>
      <c r="H11" s="4"/>
      <c r="I11" s="15" t="s">
        <v>26</v>
      </c>
      <c r="J11" s="20"/>
      <c r="K11" s="20"/>
    </row>
    <row r="13" spans="1:11" ht="15.75" x14ac:dyDescent="0.25">
      <c r="A13" s="3" t="s">
        <v>3</v>
      </c>
      <c r="J13" s="2" t="s">
        <v>27</v>
      </c>
    </row>
    <row r="14" spans="1:11" ht="14.25" x14ac:dyDescent="0.2">
      <c r="A14" s="1" t="s">
        <v>36</v>
      </c>
    </row>
    <row r="16" spans="1:11" ht="24" x14ac:dyDescent="0.2">
      <c r="A16" s="5" t="s">
        <v>15</v>
      </c>
      <c r="B16" s="6" t="s">
        <v>4</v>
      </c>
      <c r="C16" s="5" t="s">
        <v>16</v>
      </c>
      <c r="D16" s="5" t="s">
        <v>17</v>
      </c>
      <c r="E16" s="5" t="s">
        <v>6</v>
      </c>
      <c r="F16" s="5" t="s">
        <v>5</v>
      </c>
      <c r="G16" s="6" t="s">
        <v>7</v>
      </c>
      <c r="H16" s="5" t="s">
        <v>21</v>
      </c>
      <c r="I16" s="5" t="s">
        <v>20</v>
      </c>
      <c r="J16" s="5" t="s">
        <v>18</v>
      </c>
      <c r="K16" s="5" t="s">
        <v>19</v>
      </c>
    </row>
    <row r="17" spans="1:11" ht="192" x14ac:dyDescent="0.2">
      <c r="A17" s="7" t="s">
        <v>8</v>
      </c>
      <c r="B17" s="9" t="s">
        <v>29</v>
      </c>
      <c r="C17" s="19"/>
      <c r="D17" s="19"/>
      <c r="E17" s="10" t="s">
        <v>28</v>
      </c>
      <c r="F17" s="18">
        <v>9.5000000000000001E-2</v>
      </c>
      <c r="G17" s="11">
        <v>2000</v>
      </c>
      <c r="H17" s="12"/>
      <c r="I17" s="13">
        <f>H17+(F17*H17)</f>
        <v>0</v>
      </c>
      <c r="J17" s="13">
        <f>H17*G17</f>
        <v>0</v>
      </c>
      <c r="K17" s="13">
        <f>I17*G17</f>
        <v>0</v>
      </c>
    </row>
    <row r="18" spans="1:11" ht="156" x14ac:dyDescent="0.2">
      <c r="A18" s="7" t="s">
        <v>9</v>
      </c>
      <c r="B18" s="9" t="s">
        <v>30</v>
      </c>
      <c r="C18" s="19"/>
      <c r="D18" s="19"/>
      <c r="E18" s="10" t="s">
        <v>28</v>
      </c>
      <c r="F18" s="18">
        <v>9.5000000000000001E-2</v>
      </c>
      <c r="G18" s="11">
        <v>1000</v>
      </c>
      <c r="H18" s="12"/>
      <c r="I18" s="13">
        <f t="shared" ref="I18:I23" si="0">H18+(F18*H18)</f>
        <v>0</v>
      </c>
      <c r="J18" s="13">
        <f t="shared" ref="J18:J23" si="1">H18*G18</f>
        <v>0</v>
      </c>
      <c r="K18" s="13">
        <f t="shared" ref="K18:K23" si="2">I18*G18</f>
        <v>0</v>
      </c>
    </row>
    <row r="19" spans="1:11" ht="180" x14ac:dyDescent="0.2">
      <c r="A19" s="7" t="s">
        <v>10</v>
      </c>
      <c r="B19" s="9" t="s">
        <v>31</v>
      </c>
      <c r="C19" s="19"/>
      <c r="D19" s="19"/>
      <c r="E19" s="10" t="s">
        <v>28</v>
      </c>
      <c r="F19" s="18">
        <v>9.5000000000000001E-2</v>
      </c>
      <c r="G19" s="11">
        <v>1000</v>
      </c>
      <c r="H19" s="12"/>
      <c r="I19" s="13">
        <f t="shared" si="0"/>
        <v>0</v>
      </c>
      <c r="J19" s="13">
        <f t="shared" si="1"/>
        <v>0</v>
      </c>
      <c r="K19" s="13">
        <f t="shared" si="2"/>
        <v>0</v>
      </c>
    </row>
    <row r="20" spans="1:11" ht="192" x14ac:dyDescent="0.2">
      <c r="A20" s="7" t="s">
        <v>11</v>
      </c>
      <c r="B20" s="9" t="s">
        <v>32</v>
      </c>
      <c r="C20" s="19"/>
      <c r="D20" s="19"/>
      <c r="E20" s="10" t="s">
        <v>28</v>
      </c>
      <c r="F20" s="18">
        <v>9.5000000000000001E-2</v>
      </c>
      <c r="G20" s="11">
        <v>3000</v>
      </c>
      <c r="H20" s="12"/>
      <c r="I20" s="13">
        <f t="shared" si="0"/>
        <v>0</v>
      </c>
      <c r="J20" s="13">
        <f t="shared" si="1"/>
        <v>0</v>
      </c>
      <c r="K20" s="13">
        <f t="shared" si="2"/>
        <v>0</v>
      </c>
    </row>
    <row r="21" spans="1:11" ht="240" x14ac:dyDescent="0.2">
      <c r="A21" s="7" t="s">
        <v>12</v>
      </c>
      <c r="B21" s="9" t="s">
        <v>33</v>
      </c>
      <c r="C21" s="19"/>
      <c r="D21" s="19"/>
      <c r="E21" s="10" t="s">
        <v>28</v>
      </c>
      <c r="F21" s="18">
        <v>9.5000000000000001E-2</v>
      </c>
      <c r="G21" s="11">
        <v>15000</v>
      </c>
      <c r="H21" s="12"/>
      <c r="I21" s="13">
        <f t="shared" si="0"/>
        <v>0</v>
      </c>
      <c r="J21" s="13">
        <f t="shared" si="1"/>
        <v>0</v>
      </c>
      <c r="K21" s="13">
        <f t="shared" si="2"/>
        <v>0</v>
      </c>
    </row>
    <row r="22" spans="1:11" ht="180" x14ac:dyDescent="0.2">
      <c r="A22" s="7" t="s">
        <v>13</v>
      </c>
      <c r="B22" s="9" t="s">
        <v>34</v>
      </c>
      <c r="C22" s="19"/>
      <c r="D22" s="19"/>
      <c r="E22" s="10" t="s">
        <v>28</v>
      </c>
      <c r="F22" s="18">
        <v>9.5000000000000001E-2</v>
      </c>
      <c r="G22" s="11">
        <v>3000</v>
      </c>
      <c r="H22" s="12"/>
      <c r="I22" s="13">
        <f t="shared" si="0"/>
        <v>0</v>
      </c>
      <c r="J22" s="13">
        <f t="shared" si="1"/>
        <v>0</v>
      </c>
      <c r="K22" s="13">
        <f t="shared" si="2"/>
        <v>0</v>
      </c>
    </row>
    <row r="23" spans="1:11" ht="156" x14ac:dyDescent="0.2">
      <c r="A23" s="7" t="s">
        <v>14</v>
      </c>
      <c r="B23" s="9" t="s">
        <v>35</v>
      </c>
      <c r="C23" s="19"/>
      <c r="D23" s="19"/>
      <c r="E23" s="10" t="s">
        <v>28</v>
      </c>
      <c r="F23" s="18">
        <v>9.5000000000000001E-2</v>
      </c>
      <c r="G23" s="11">
        <v>2000</v>
      </c>
      <c r="H23" s="12"/>
      <c r="I23" s="13">
        <f t="shared" si="0"/>
        <v>0</v>
      </c>
      <c r="J23" s="13">
        <f t="shared" si="1"/>
        <v>0</v>
      </c>
      <c r="K23" s="13">
        <f t="shared" si="2"/>
        <v>0</v>
      </c>
    </row>
    <row r="25" spans="1:11" ht="24" x14ac:dyDescent="0.2">
      <c r="B25" s="16" t="s">
        <v>23</v>
      </c>
      <c r="C25" s="20"/>
      <c r="D25" s="20"/>
      <c r="E25" s="20"/>
      <c r="F25" s="20"/>
      <c r="J25" s="5" t="s">
        <v>18</v>
      </c>
      <c r="K25" s="5" t="s">
        <v>19</v>
      </c>
    </row>
    <row r="26" spans="1:11" ht="15" customHeight="1" x14ac:dyDescent="0.2">
      <c r="C26" s="20"/>
      <c r="D26" s="20"/>
      <c r="E26" s="20"/>
      <c r="F26" s="20"/>
      <c r="I26" s="6" t="s">
        <v>22</v>
      </c>
      <c r="J26" s="14">
        <f>SUM(J17:J23)</f>
        <v>0</v>
      </c>
      <c r="K26" s="14">
        <f>SUM(K17:K23)</f>
        <v>0</v>
      </c>
    </row>
    <row r="27" spans="1:11" x14ac:dyDescent="0.2">
      <c r="C27" s="20"/>
      <c r="D27" s="20"/>
      <c r="E27" s="20"/>
      <c r="F27" s="20"/>
    </row>
  </sheetData>
  <mergeCells count="5">
    <mergeCell ref="C25:F27"/>
    <mergeCell ref="C7:D7"/>
    <mergeCell ref="C9:I9"/>
    <mergeCell ref="C11:E11"/>
    <mergeCell ref="J11:K11"/>
  </mergeCells>
  <phoneticPr fontId="7" type="noConversion"/>
  <pageMargins left="0.25" right="0.25" top="0.125" bottom="0.60416666666666663" header="0.3" footer="0.3"/>
  <pageSetup paperSize="9" orientation="landscape" r:id="rId1"/>
  <headerFooter>
    <oddFooter>&amp;C&amp;"Arial,Navadno"&amp;9Stran &amp;"Arial,Krepko"&amp;P &amp;"Arial,Navadno"od &amp;"Arial,Krepko"&amp;N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Patrik Urlaub</dc:creator>
  <cp:lastModifiedBy>Patrik Urlaub</cp:lastModifiedBy>
  <cp:lastPrinted>2019-12-16T13:08:46Z</cp:lastPrinted>
  <dcterms:created xsi:type="dcterms:W3CDTF">2019-02-11T10:53:52Z</dcterms:created>
  <dcterms:modified xsi:type="dcterms:W3CDTF">2019-12-20T10:35:26Z</dcterms:modified>
</cp:coreProperties>
</file>